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LASM\RCT\"/>
    </mc:Choice>
  </mc:AlternateContent>
  <xr:revisionPtr revIDLastSave="0" documentId="13_ncr:1_{D15FCC52-8E65-4A69-90D1-D2E82F23A381}" xr6:coauthVersionLast="47" xr6:coauthVersionMax="47" xr10:uidLastSave="{00000000-0000-0000-0000-000000000000}"/>
  <bookViews>
    <workbookView xWindow="-113" yWindow="-113" windowWidth="24267" windowHeight="13148" xr2:uid="{00000000-000D-0000-FFFF-FFFF00000000}"/>
  </bookViews>
  <sheets>
    <sheet name="Feuil1" sheetId="1" r:id="rId1"/>
  </sheets>
  <calcPr calcId="181029"/>
</workbook>
</file>

<file path=xl/calcChain.xml><?xml version="1.0" encoding="utf-8"?>
<calcChain xmlns="http://schemas.openxmlformats.org/spreadsheetml/2006/main">
  <c r="D68" i="1" l="1"/>
  <c r="C7" i="1"/>
  <c r="C5" i="1"/>
  <c r="D5" i="1" s="1"/>
  <c r="D50" i="1"/>
  <c r="E51" i="1" s="1"/>
  <c r="D24" i="1"/>
  <c r="D23" i="1"/>
  <c r="D20" i="1"/>
  <c r="D26" i="1"/>
  <c r="D28" i="1"/>
  <c r="D29" i="1"/>
  <c r="D8" i="1"/>
  <c r="D56" i="1"/>
  <c r="D65" i="1"/>
  <c r="D58" i="1"/>
  <c r="D9" i="1"/>
  <c r="D22" i="1"/>
  <c r="C6" i="1"/>
  <c r="D25" i="1"/>
  <c r="E29" i="1" l="1"/>
  <c r="D7" i="1"/>
  <c r="D6" i="1"/>
  <c r="E33" i="1" l="1"/>
  <c r="E7" i="1"/>
  <c r="D52" i="1"/>
  <c r="D70" i="1" s="1"/>
</calcChain>
</file>

<file path=xl/sharedStrings.xml><?xml version="1.0" encoding="utf-8"?>
<sst xmlns="http://schemas.openxmlformats.org/spreadsheetml/2006/main" count="109" uniqueCount="100">
  <si>
    <t>FACTURE RCT</t>
  </si>
  <si>
    <t>label</t>
  </si>
  <si>
    <t>qte</t>
  </si>
  <si>
    <t>prix</t>
  </si>
  <si>
    <t>PU</t>
  </si>
  <si>
    <t>ref</t>
  </si>
  <si>
    <t>circuit RCT</t>
  </si>
  <si>
    <t>bobines</t>
  </si>
  <si>
    <t>moteur drone</t>
  </si>
  <si>
    <t>https://fr.aliexpress.com/item/32920993804.html</t>
  </si>
  <si>
    <t>moteur MK06-4.5</t>
  </si>
  <si>
    <t>didel.com</t>
  </si>
  <si>
    <t>tube silicone</t>
  </si>
  <si>
    <t>pignon C152A (40)</t>
  </si>
  <si>
    <t>https://fr.aliexpress.com/item/32869684313.html</t>
  </si>
  <si>
    <t>pignon SP8TM05 (40)</t>
  </si>
  <si>
    <t>https://fr.aliexpress.com/item/32977901548.html</t>
  </si>
  <si>
    <t>tige inox 1mm</t>
  </si>
  <si>
    <t>tige inox 2mm</t>
  </si>
  <si>
    <t>tige inox 0.5 mm</t>
  </si>
  <si>
    <t>tube capillaire inox 2mm (2x300mm)</t>
  </si>
  <si>
    <t>https://fr.aliexpress.com/item/32996645095.html</t>
  </si>
  <si>
    <t>tube laiton 2.5mm (500mm)</t>
  </si>
  <si>
    <t>https://micro-modele.fr/fr/tubes-laiton/5496-tube-de-laiton-rond-creux-format-25x045mm.html</t>
  </si>
  <si>
    <t>paliers Bergeon K37 (100)</t>
  </si>
  <si>
    <t>rondelles teflon 2x1x0.2</t>
  </si>
  <si>
    <t>https://fr.aliexpress.com/item/4000325641640.html</t>
  </si>
  <si>
    <t>rondelles teflon 4x2x0.2</t>
  </si>
  <si>
    <t>ABS 1 bobine Verbatim</t>
  </si>
  <si>
    <t>25E + port environ 30E</t>
  </si>
  <si>
    <t>aimants (40)</t>
  </si>
  <si>
    <t>boite vis auto taraudeuses</t>
  </si>
  <si>
    <t>https://www.amazon.fr/gp/product/B07S4FNB5N/ref=ppx_yo_dt_b_asin_title_o00_s00</t>
  </si>
  <si>
    <t>roulements 681 (30)</t>
  </si>
  <si>
    <t>https://fr.aliexpress.com/item/4000755940966.html</t>
  </si>
  <si>
    <t>roulements 682 (20)</t>
  </si>
  <si>
    <t>sable quartz</t>
  </si>
  <si>
    <t>COMPOSANTS</t>
  </si>
  <si>
    <t>https://fr.aliexpress.com/item/4000023639159.html</t>
  </si>
  <si>
    <t>https://fr.aliexpress.com/item/32970055201.html</t>
  </si>
  <si>
    <t>https://fr.aliexpress.com/item/1005002991861666.html</t>
  </si>
  <si>
    <t>R0 1203</t>
  </si>
  <si>
    <t>https://fr.aliexpress.com/item/1005003021538603.html</t>
  </si>
  <si>
    <t>47uF tantale goutte</t>
  </si>
  <si>
    <t>https://www.mouser.fr/_/?Keyword=F950J476MAAAQ2&amp;bws=1</t>
  </si>
  <si>
    <t>JST 1.25mm cable M+F (20)</t>
  </si>
  <si>
    <t>https://www.amazon.fr/gp/product/B07Y88ZT5Y/ref=ppx_yo_dt_b_asin_title_o09_s00?ie=UTF8&amp;psc=1</t>
  </si>
  <si>
    <t>TOTAL torpille</t>
  </si>
  <si>
    <t>ADP3309-3.3 reg 3.3V</t>
  </si>
  <si>
    <t>pot 10K linéaire (10)</t>
  </si>
  <si>
    <t>https://www.amazon.fr/gp/product/B07HRSMQJJ/ref=ppx_yo_dt_b_asin_title_o00_s00?ie=UTF8&amp;psc=1</t>
  </si>
  <si>
    <t>interrupteur on/off (20)</t>
  </si>
  <si>
    <t>https://fr.aliexpress.com/item/4000401919028.html</t>
  </si>
  <si>
    <t>LED</t>
  </si>
  <si>
    <t>https://fr.aliexpress.com/item/33020581035.html</t>
  </si>
  <si>
    <t>R0 1206</t>
  </si>
  <si>
    <t>plaque FR4 circuit (6)</t>
  </si>
  <si>
    <t>https://www.amazon.fr/gp/product/B075Q99KPQ/ref=ppx_yo_dt_b_asin_title_o01_s00?ie=UTF8&amp;psc=1</t>
  </si>
  <si>
    <t>TOTAL TX</t>
  </si>
  <si>
    <t>TOTAL FRAIS</t>
  </si>
  <si>
    <t>https://fr.aliexpress.com/item/1005006031443343.html</t>
  </si>
  <si>
    <t>HC-12 original</t>
  </si>
  <si>
    <t>https://fr.aliexpress.com/item/1005002647553868.html</t>
  </si>
  <si>
    <t>https://www.neomagnete.de/fr/aimant-rectangulaire-5-5x3x1-2mm-neodyme-45sh</t>
  </si>
  <si>
    <t>moteur M20VA</t>
  </si>
  <si>
    <t>en stock chez moi</t>
  </si>
  <si>
    <t>PCBway</t>
  </si>
  <si>
    <t>70E circuit + 30E transport et douane</t>
  </si>
  <si>
    <t>7/100 350 tours ou 6,3/100 325 tours  ID 14mm OD 15,60mm width 4mm max</t>
  </si>
  <si>
    <t>R10K 603</t>
  </si>
  <si>
    <t>R3K 603</t>
  </si>
  <si>
    <t>(composants émetteur)</t>
  </si>
  <si>
    <t>(torpille)</t>
  </si>
  <si>
    <t>0.1 uF céramique 603</t>
  </si>
  <si>
    <t>10 uF tantale 1206</t>
  </si>
  <si>
    <t>22 uF tantale 805</t>
  </si>
  <si>
    <t>ZHCS1000 (mark ZS1) schotky diode</t>
  </si>
  <si>
    <t>N Fet (mark 2N02) ZXM62N02E6TA</t>
  </si>
  <si>
    <t>FDC6321C fet N+P sot23-6</t>
  </si>
  <si>
    <t>C8051F300-GS soic14</t>
  </si>
  <si>
    <t>https://fr.aliexpress.com/item/32896290858.html</t>
  </si>
  <si>
    <t>ADP3309ARTZ-3.3 regulateur sot23-6</t>
  </si>
  <si>
    <t>HC12</t>
  </si>
  <si>
    <t>roue IG16TM05</t>
  </si>
  <si>
    <t>fraisé CNC</t>
  </si>
  <si>
    <t>matériel aquarium amazon</t>
  </si>
  <si>
    <t>joint torique étanchéité OR-10X1-MVQ70</t>
  </si>
  <si>
    <t>https://www.123roulement.com/joint-etancheite/joint/joint-torique/or-10x1-mvq70</t>
  </si>
  <si>
    <t>fil gainé fin (vers servos magnétiques)</t>
  </si>
  <si>
    <t>fil silicone accu</t>
  </si>
  <si>
    <t>non utilisé</t>
  </si>
  <si>
    <t>accu lipo E-Flite 150 maH</t>
  </si>
  <si>
    <t>https://www.amazon.fr/Accu-LiPo-150mAh-Flite-EFLB1501S25/dp/B005XHKWUI/ref=sr_1_2</t>
  </si>
  <si>
    <t>2 Lipo 350 maH au moins en série</t>
  </si>
  <si>
    <t>A trouver</t>
  </si>
  <si>
    <t>5 à 15E selon sources sur Aliexpress, attention aux copies</t>
  </si>
  <si>
    <t>LM1117IMPX-5 reg 5V (10)</t>
  </si>
  <si>
    <t>https://fr.aliexpress.com/item/1005004972832242.html</t>
  </si>
  <si>
    <t>ou amazon</t>
  </si>
  <si>
    <t>10E ttc original; à partir de 4E sur Aliexpress attention aux mauvaises copies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</si>
</sst>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2" fontId="1" fillId="0" borderId="0" xfId="0" applyNumberFormat="1" applyFont="1" applyAlignment="1">
      <alignment horizontal="center"/>
    </xf>
    <xf numFmtId="0" fontId="2" fillId="0" borderId="0" xfId="1"/>
    <xf numFmtId="0" fontId="1" fillId="0" borderId="0" xfId="0" applyFont="1" applyAlignment="1">
      <alignment horizontal="center" vertical="center"/>
    </xf>
    <xf numFmtId="2" fontId="1" fillId="0" borderId="0" xfId="0" applyNumberFormat="1" applyFont="1"/>
    <xf numFmtId="2" fontId="3" fillId="0" borderId="0" xfId="0" applyNumberFormat="1" applyFont="1"/>
    <xf numFmtId="0" fontId="4" fillId="0" borderId="0" xfId="0" applyFont="1"/>
    <xf numFmtId="0" fontId="2" fillId="0" borderId="0" xfId="2"/>
    <xf numFmtId="49" fontId="2" fillId="0" borderId="0" xfId="2" applyNumberFormat="1"/>
    <xf numFmtId="0" fontId="0" fillId="0" borderId="0" xfId="0" applyAlignment="1">
      <alignment horizontal="left"/>
    </xf>
    <xf numFmtId="0" fontId="5" fillId="0" borderId="0" xfId="1" applyFont="1"/>
    <xf numFmtId="0" fontId="6" fillId="0" borderId="0" xfId="0" applyFont="1"/>
    <xf numFmtId="49" fontId="6" fillId="0" borderId="0" xfId="1" applyNumberFormat="1" applyFont="1"/>
    <xf numFmtId="0" fontId="7" fillId="0" borderId="0" xfId="0" applyFont="1" applyAlignment="1">
      <alignment horizontal="center"/>
    </xf>
  </cellXfs>
  <cellStyles count="3">
    <cellStyle name="Hyperlink" xfId="1" xr:uid="{00000000-000B-0000-0000-000008000000}"/>
    <cellStyle name="Lien hypertexte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cro-modele.fr/fr/tubes-laiton/5496-tube-de-laiton-rond-creux-format-25x045mm.html" TargetMode="External"/><Relationship Id="rId13" Type="http://schemas.openxmlformats.org/officeDocument/2006/relationships/hyperlink" Target="https://www.amazon.fr/gp/product/B07S4FNB5N/ref=ppx_yo_dt_b_asin_title_o00_s00" TargetMode="External"/><Relationship Id="rId18" Type="http://schemas.openxmlformats.org/officeDocument/2006/relationships/hyperlink" Target="https://fr.aliexpress.com/item/32970055201.html" TargetMode="External"/><Relationship Id="rId26" Type="http://schemas.openxmlformats.org/officeDocument/2006/relationships/hyperlink" Target="https://fr.aliexpress.com/item/1005002647553868.html" TargetMode="External"/><Relationship Id="rId3" Type="http://schemas.openxmlformats.org/officeDocument/2006/relationships/hyperlink" Target="https://fr.aliexpress.com/item/32920993804.html" TargetMode="External"/><Relationship Id="rId21" Type="http://schemas.openxmlformats.org/officeDocument/2006/relationships/hyperlink" Target="https://fr.aliexpress.com/item/1005003021538603.html" TargetMode="External"/><Relationship Id="rId7" Type="http://schemas.openxmlformats.org/officeDocument/2006/relationships/hyperlink" Target="https://fr.aliexpress.com/item/32996645095.html" TargetMode="External"/><Relationship Id="rId12" Type="http://schemas.openxmlformats.org/officeDocument/2006/relationships/hyperlink" Target="https://fr.aliexpress.com/item/32869684313.html" TargetMode="External"/><Relationship Id="rId17" Type="http://schemas.openxmlformats.org/officeDocument/2006/relationships/hyperlink" Target="https://fr.aliexpress.com/item/4000023639159.html" TargetMode="External"/><Relationship Id="rId25" Type="http://schemas.openxmlformats.org/officeDocument/2006/relationships/hyperlink" Target="https://www.amazon.fr/gp/product/B07Y88ZT5Y/ref=ppx_yo_dt_b_asin_title_o09_s00?ie=UTF8&amp;psc=1" TargetMode="External"/><Relationship Id="rId2" Type="http://schemas.openxmlformats.org/officeDocument/2006/relationships/hyperlink" Target="https://www.amazon.fr/gp/product/B075Q99KPQ/ref=ppx_yo_dt_b_asin_title_o01_s00?ie=UTF8&amp;psc=1" TargetMode="External"/><Relationship Id="rId16" Type="http://schemas.openxmlformats.org/officeDocument/2006/relationships/hyperlink" Target="https://fr.aliexpress.com/item/32896290858.html" TargetMode="External"/><Relationship Id="rId20" Type="http://schemas.openxmlformats.org/officeDocument/2006/relationships/hyperlink" Target="https://fr.aliexpress.com/item/1005002991861666.html" TargetMode="External"/><Relationship Id="rId1" Type="http://schemas.openxmlformats.org/officeDocument/2006/relationships/hyperlink" Target="https://www.amazon.fr/gp/product/B07HRSMQJJ/ref=ppx_yo_dt_b_asin_title_o00_s00?ie=UTF8&amp;psc=1" TargetMode="External"/><Relationship Id="rId6" Type="http://schemas.openxmlformats.org/officeDocument/2006/relationships/hyperlink" Target="https://www.neomagnete.de/fr/aimant-rectangulaire-5-5x3x1-2mm-neodyme-45sh" TargetMode="External"/><Relationship Id="rId11" Type="http://schemas.openxmlformats.org/officeDocument/2006/relationships/hyperlink" Target="https://fr.aliexpress.com/item/32977901548.html" TargetMode="External"/><Relationship Id="rId24" Type="http://schemas.openxmlformats.org/officeDocument/2006/relationships/hyperlink" Target="https://fr.aliexpress.com/item/4000401919028.html" TargetMode="External"/><Relationship Id="rId5" Type="http://schemas.openxmlformats.org/officeDocument/2006/relationships/hyperlink" Target="https://fr.aliexpress.com/item/4000755940966.html" TargetMode="External"/><Relationship Id="rId15" Type="http://schemas.openxmlformats.org/officeDocument/2006/relationships/hyperlink" Target="https://fr.aliexpress.com/item/1005002647553868.html" TargetMode="External"/><Relationship Id="rId23" Type="http://schemas.openxmlformats.org/officeDocument/2006/relationships/hyperlink" Target="https://fr.aliexpress.com/item/33020581035.html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fr.aliexpress.com/item/4000325641640.html" TargetMode="External"/><Relationship Id="rId19" Type="http://schemas.openxmlformats.org/officeDocument/2006/relationships/hyperlink" Target="https://fr.aliexpress.com/item/1005002991861666.html" TargetMode="External"/><Relationship Id="rId4" Type="http://schemas.openxmlformats.org/officeDocument/2006/relationships/hyperlink" Target="https://fr.aliexpress.com/item/4000755940966.html" TargetMode="External"/><Relationship Id="rId9" Type="http://schemas.openxmlformats.org/officeDocument/2006/relationships/hyperlink" Target="https://fr.aliexpress.com/item/4000325641640.html" TargetMode="External"/><Relationship Id="rId14" Type="http://schemas.openxmlformats.org/officeDocument/2006/relationships/hyperlink" Target="https://fr.aliexpress.com/item/1005006031443343.html" TargetMode="External"/><Relationship Id="rId22" Type="http://schemas.openxmlformats.org/officeDocument/2006/relationships/hyperlink" Target="https://www.mouser.fr/_/?Keyword=F950J476MAAAQ2&amp;bws=1" TargetMode="External"/><Relationship Id="rId27" Type="http://schemas.openxmlformats.org/officeDocument/2006/relationships/hyperlink" Target="https://www.123roulement.com/joint-etancheite/joint/joint-torique/or-10x1-mvq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topLeftCell="A45" workbookViewId="0">
      <selection activeCell="G6" sqref="G6"/>
    </sheetView>
  </sheetViews>
  <sheetFormatPr baseColWidth="10" defaultColWidth="9" defaultRowHeight="15.05" x14ac:dyDescent="0.3"/>
  <cols>
    <col min="1" max="1" width="38.109375" customWidth="1"/>
    <col min="3" max="3" width="12.21875" style="3" customWidth="1"/>
    <col min="4" max="4" width="9.109375" style="3"/>
  </cols>
  <sheetData>
    <row r="1" spans="1:8" ht="26.3" x14ac:dyDescent="0.5">
      <c r="H1" s="9" t="s">
        <v>0</v>
      </c>
    </row>
    <row r="3" spans="1:8" x14ac:dyDescent="0.3">
      <c r="A3" s="1" t="s">
        <v>1</v>
      </c>
      <c r="B3" s="1" t="s">
        <v>2</v>
      </c>
      <c r="C3" s="4" t="s">
        <v>3</v>
      </c>
      <c r="D3" s="4" t="s">
        <v>4</v>
      </c>
      <c r="E3" s="1"/>
      <c r="G3" s="1" t="s">
        <v>5</v>
      </c>
    </row>
    <row r="5" spans="1:8" x14ac:dyDescent="0.3">
      <c r="A5" t="s">
        <v>61</v>
      </c>
      <c r="B5">
        <v>20</v>
      </c>
      <c r="C5" s="3">
        <f>164 + 42</f>
        <v>206</v>
      </c>
      <c r="D5" s="3">
        <f>C5/B5</f>
        <v>10.3</v>
      </c>
      <c r="G5" t="s">
        <v>99</v>
      </c>
    </row>
    <row r="6" spans="1:8" x14ac:dyDescent="0.3">
      <c r="A6" t="s">
        <v>6</v>
      </c>
      <c r="B6">
        <v>20</v>
      </c>
      <c r="C6" s="3">
        <f>70*0.86+29.5</f>
        <v>89.699999999999989</v>
      </c>
      <c r="D6" s="3">
        <f>C6/B6</f>
        <v>4.4849999999999994</v>
      </c>
      <c r="G6" t="s">
        <v>66</v>
      </c>
      <c r="H6" t="s">
        <v>67</v>
      </c>
    </row>
    <row r="7" spans="1:8" x14ac:dyDescent="0.3">
      <c r="A7" t="s">
        <v>7</v>
      </c>
      <c r="B7">
        <v>100</v>
      </c>
      <c r="C7" s="3">
        <f>100*0.86 + 7</f>
        <v>93</v>
      </c>
      <c r="D7" s="3">
        <f>C7/B7</f>
        <v>0.93</v>
      </c>
      <c r="E7" s="3">
        <f>SUM(D5:D7)</f>
        <v>15.715</v>
      </c>
      <c r="G7" t="s">
        <v>68</v>
      </c>
    </row>
    <row r="8" spans="1:8" x14ac:dyDescent="0.3">
      <c r="A8" t="s">
        <v>8</v>
      </c>
      <c r="B8">
        <v>6</v>
      </c>
      <c r="C8" s="3">
        <v>41.19</v>
      </c>
      <c r="D8" s="3">
        <f>C8/B8</f>
        <v>6.8649999999999993</v>
      </c>
      <c r="G8" s="5" t="s">
        <v>9</v>
      </c>
    </row>
    <row r="9" spans="1:8" x14ac:dyDescent="0.3">
      <c r="A9" t="s">
        <v>10</v>
      </c>
      <c r="B9">
        <v>12</v>
      </c>
      <c r="C9" s="3">
        <v>30</v>
      </c>
      <c r="D9" s="3">
        <f>C9/B9</f>
        <v>2.5</v>
      </c>
      <c r="G9" t="s">
        <v>11</v>
      </c>
    </row>
    <row r="10" spans="1:8" x14ac:dyDescent="0.3">
      <c r="A10" t="s">
        <v>64</v>
      </c>
      <c r="B10">
        <v>1</v>
      </c>
      <c r="G10" t="s">
        <v>65</v>
      </c>
    </row>
    <row r="11" spans="1:8" x14ac:dyDescent="0.3">
      <c r="A11" t="s">
        <v>88</v>
      </c>
      <c r="G11" t="s">
        <v>65</v>
      </c>
    </row>
    <row r="12" spans="1:8" x14ac:dyDescent="0.3">
      <c r="A12" t="s">
        <v>89</v>
      </c>
      <c r="G12" t="s">
        <v>65</v>
      </c>
    </row>
    <row r="13" spans="1:8" x14ac:dyDescent="0.3">
      <c r="A13" t="s">
        <v>12</v>
      </c>
      <c r="G13" t="s">
        <v>90</v>
      </c>
    </row>
    <row r="14" spans="1:8" x14ac:dyDescent="0.3">
      <c r="A14" t="s">
        <v>13</v>
      </c>
      <c r="B14">
        <v>1</v>
      </c>
      <c r="C14" s="3">
        <v>6</v>
      </c>
      <c r="D14" s="3">
        <v>0.15</v>
      </c>
      <c r="G14" s="5" t="s">
        <v>14</v>
      </c>
    </row>
    <row r="15" spans="1:8" x14ac:dyDescent="0.3">
      <c r="A15" t="s">
        <v>15</v>
      </c>
      <c r="B15">
        <v>3</v>
      </c>
      <c r="C15" s="3">
        <v>6</v>
      </c>
      <c r="D15" s="3">
        <v>0.45</v>
      </c>
      <c r="G15" s="5" t="s">
        <v>16</v>
      </c>
    </row>
    <row r="16" spans="1:8" x14ac:dyDescent="0.3">
      <c r="A16" t="s">
        <v>83</v>
      </c>
      <c r="B16">
        <v>1</v>
      </c>
      <c r="G16" s="13" t="s">
        <v>84</v>
      </c>
    </row>
    <row r="17" spans="1:7" x14ac:dyDescent="0.3">
      <c r="A17" t="s">
        <v>17</v>
      </c>
    </row>
    <row r="18" spans="1:7" x14ac:dyDescent="0.3">
      <c r="A18" t="s">
        <v>18</v>
      </c>
    </row>
    <row r="19" spans="1:7" x14ac:dyDescent="0.3">
      <c r="A19" t="s">
        <v>19</v>
      </c>
    </row>
    <row r="20" spans="1:7" x14ac:dyDescent="0.3">
      <c r="A20" t="s">
        <v>20</v>
      </c>
      <c r="B20">
        <v>1</v>
      </c>
      <c r="C20" s="3">
        <v>11.76</v>
      </c>
      <c r="D20" s="3">
        <f>C20/24</f>
        <v>0.49</v>
      </c>
      <c r="G20" s="5" t="s">
        <v>21</v>
      </c>
    </row>
    <row r="21" spans="1:7" x14ac:dyDescent="0.3">
      <c r="A21" t="s">
        <v>22</v>
      </c>
      <c r="C21" s="3">
        <v>1.4</v>
      </c>
      <c r="D21" s="3">
        <v>0.03</v>
      </c>
      <c r="G21" s="5" t="s">
        <v>23</v>
      </c>
    </row>
    <row r="22" spans="1:7" x14ac:dyDescent="0.3">
      <c r="A22" t="s">
        <v>24</v>
      </c>
      <c r="B22">
        <v>2</v>
      </c>
      <c r="C22" s="3">
        <v>12</v>
      </c>
      <c r="D22" s="3">
        <f>12/50</f>
        <v>0.24</v>
      </c>
    </row>
    <row r="23" spans="1:7" x14ac:dyDescent="0.3">
      <c r="A23" t="s">
        <v>25</v>
      </c>
      <c r="B23">
        <v>2</v>
      </c>
      <c r="C23" s="3">
        <v>7.58</v>
      </c>
      <c r="D23" s="3">
        <f>C23/50</f>
        <v>0.15160000000000001</v>
      </c>
      <c r="G23" s="5" t="s">
        <v>26</v>
      </c>
    </row>
    <row r="24" spans="1:7" x14ac:dyDescent="0.3">
      <c r="A24" t="s">
        <v>27</v>
      </c>
      <c r="B24">
        <v>1</v>
      </c>
      <c r="C24" s="3">
        <v>7.58</v>
      </c>
      <c r="D24" s="3">
        <f>C24/100</f>
        <v>7.5800000000000006E-2</v>
      </c>
      <c r="G24" s="5" t="s">
        <v>26</v>
      </c>
    </row>
    <row r="25" spans="1:7" x14ac:dyDescent="0.3">
      <c r="A25" t="s">
        <v>28</v>
      </c>
      <c r="C25" s="3">
        <v>30</v>
      </c>
      <c r="D25" s="3">
        <f>30/17</f>
        <v>1.7647058823529411</v>
      </c>
      <c r="F25" t="s">
        <v>29</v>
      </c>
    </row>
    <row r="26" spans="1:7" x14ac:dyDescent="0.3">
      <c r="A26" t="s">
        <v>30</v>
      </c>
      <c r="B26">
        <v>2</v>
      </c>
      <c r="C26" s="3">
        <v>21.1</v>
      </c>
      <c r="D26" s="3">
        <f>C26/20</f>
        <v>1.0550000000000002</v>
      </c>
      <c r="G26" s="10" t="s">
        <v>63</v>
      </c>
    </row>
    <row r="27" spans="1:7" x14ac:dyDescent="0.3">
      <c r="A27" t="s">
        <v>31</v>
      </c>
      <c r="B27">
        <v>1</v>
      </c>
      <c r="C27" s="3">
        <v>12.99</v>
      </c>
      <c r="D27" s="3">
        <v>0.01</v>
      </c>
      <c r="G27" s="5" t="s">
        <v>32</v>
      </c>
    </row>
    <row r="28" spans="1:7" x14ac:dyDescent="0.3">
      <c r="A28" t="s">
        <v>33</v>
      </c>
      <c r="B28">
        <v>2</v>
      </c>
      <c r="C28" s="3">
        <v>5.37</v>
      </c>
      <c r="D28" s="3">
        <f>C28/15</f>
        <v>0.35799999999999998</v>
      </c>
      <c r="G28" s="5" t="s">
        <v>34</v>
      </c>
    </row>
    <row r="29" spans="1:7" x14ac:dyDescent="0.3">
      <c r="A29" t="s">
        <v>35</v>
      </c>
      <c r="B29">
        <v>1</v>
      </c>
      <c r="C29" s="3">
        <v>5.32</v>
      </c>
      <c r="D29" s="3">
        <f>5.32/20</f>
        <v>0.26600000000000001</v>
      </c>
      <c r="E29" s="3">
        <f>SUM(D14:D29)</f>
        <v>5.04110588235294</v>
      </c>
      <c r="G29" s="5" t="s">
        <v>34</v>
      </c>
    </row>
    <row r="30" spans="1:7" x14ac:dyDescent="0.3">
      <c r="A30" t="s">
        <v>36</v>
      </c>
      <c r="G30" t="s">
        <v>85</v>
      </c>
    </row>
    <row r="31" spans="1:7" x14ac:dyDescent="0.3">
      <c r="A31" t="s">
        <v>86</v>
      </c>
      <c r="B31">
        <v>1</v>
      </c>
      <c r="D31" s="3">
        <v>0.95</v>
      </c>
      <c r="G31" s="10" t="s">
        <v>87</v>
      </c>
    </row>
    <row r="32" spans="1:7" x14ac:dyDescent="0.3">
      <c r="A32" t="s">
        <v>91</v>
      </c>
      <c r="B32">
        <v>1</v>
      </c>
      <c r="D32" s="3">
        <v>14</v>
      </c>
      <c r="G32" s="10" t="s">
        <v>92</v>
      </c>
    </row>
    <row r="33" spans="1:7" x14ac:dyDescent="0.3">
      <c r="E33" s="3">
        <f>SUM(D5:D7) + SUM(D14:D29)</f>
        <v>20.756105882352941</v>
      </c>
    </row>
    <row r="34" spans="1:7" x14ac:dyDescent="0.3">
      <c r="A34" s="2"/>
    </row>
    <row r="35" spans="1:7" x14ac:dyDescent="0.3">
      <c r="A35" s="2"/>
    </row>
    <row r="36" spans="1:7" x14ac:dyDescent="0.3">
      <c r="A36" s="2" t="s">
        <v>37</v>
      </c>
    </row>
    <row r="37" spans="1:7" x14ac:dyDescent="0.3">
      <c r="A37" s="16" t="s">
        <v>72</v>
      </c>
    </row>
    <row r="38" spans="1:7" x14ac:dyDescent="0.3">
      <c r="A38" t="s">
        <v>79</v>
      </c>
      <c r="B38">
        <v>1</v>
      </c>
      <c r="D38" s="3">
        <v>2.89</v>
      </c>
      <c r="G38" s="10" t="s">
        <v>60</v>
      </c>
    </row>
    <row r="39" spans="1:7" x14ac:dyDescent="0.3">
      <c r="A39" t="s">
        <v>78</v>
      </c>
      <c r="B39">
        <v>2</v>
      </c>
      <c r="D39" s="3">
        <v>0.6</v>
      </c>
      <c r="G39" s="10" t="s">
        <v>80</v>
      </c>
    </row>
    <row r="40" spans="1:7" x14ac:dyDescent="0.3">
      <c r="A40" t="s">
        <v>77</v>
      </c>
      <c r="B40">
        <v>1</v>
      </c>
      <c r="D40" s="3">
        <v>0.59</v>
      </c>
      <c r="G40" s="5" t="s">
        <v>38</v>
      </c>
    </row>
    <row r="41" spans="1:7" x14ac:dyDescent="0.3">
      <c r="A41" t="s">
        <v>76</v>
      </c>
      <c r="B41">
        <v>1</v>
      </c>
      <c r="D41" s="3">
        <v>0.08</v>
      </c>
      <c r="G41" s="5" t="s">
        <v>39</v>
      </c>
    </row>
    <row r="42" spans="1:7" x14ac:dyDescent="0.3">
      <c r="A42" t="s">
        <v>69</v>
      </c>
      <c r="B42">
        <v>4</v>
      </c>
      <c r="D42" s="3">
        <v>0.08</v>
      </c>
      <c r="G42" s="5" t="s">
        <v>40</v>
      </c>
    </row>
    <row r="43" spans="1:7" x14ac:dyDescent="0.3">
      <c r="A43" t="s">
        <v>70</v>
      </c>
      <c r="B43">
        <v>1</v>
      </c>
      <c r="D43" s="3">
        <v>0.02</v>
      </c>
      <c r="G43" s="5" t="s">
        <v>40</v>
      </c>
    </row>
    <row r="44" spans="1:7" x14ac:dyDescent="0.3">
      <c r="A44" t="s">
        <v>41</v>
      </c>
      <c r="B44">
        <v>1</v>
      </c>
      <c r="D44" s="3">
        <v>0.02</v>
      </c>
      <c r="G44" s="5" t="s">
        <v>42</v>
      </c>
    </row>
    <row r="45" spans="1:7" x14ac:dyDescent="0.3">
      <c r="A45" t="s">
        <v>81</v>
      </c>
      <c r="B45">
        <v>1</v>
      </c>
      <c r="D45" s="3">
        <v>0.5</v>
      </c>
      <c r="G45" s="10" t="s">
        <v>62</v>
      </c>
    </row>
    <row r="46" spans="1:7" x14ac:dyDescent="0.3">
      <c r="A46" t="s">
        <v>43</v>
      </c>
      <c r="B46">
        <v>1</v>
      </c>
      <c r="D46" s="3">
        <v>0.72</v>
      </c>
      <c r="G46" s="5" t="s">
        <v>44</v>
      </c>
    </row>
    <row r="47" spans="1:7" x14ac:dyDescent="0.3">
      <c r="A47" t="s">
        <v>75</v>
      </c>
      <c r="B47">
        <v>1</v>
      </c>
      <c r="D47" s="3">
        <v>0.12</v>
      </c>
    </row>
    <row r="48" spans="1:7" x14ac:dyDescent="0.3">
      <c r="A48" t="s">
        <v>74</v>
      </c>
      <c r="B48">
        <v>2</v>
      </c>
      <c r="D48" s="3">
        <v>0.16</v>
      </c>
    </row>
    <row r="49" spans="1:12" x14ac:dyDescent="0.3">
      <c r="A49" t="s">
        <v>73</v>
      </c>
      <c r="B49">
        <v>1</v>
      </c>
      <c r="D49" s="3">
        <v>0.01</v>
      </c>
    </row>
    <row r="50" spans="1:12" x14ac:dyDescent="0.3">
      <c r="A50" t="s">
        <v>45</v>
      </c>
      <c r="C50" s="3">
        <v>8.56</v>
      </c>
      <c r="D50" s="3">
        <f>C50/20</f>
        <v>0.42800000000000005</v>
      </c>
      <c r="G50" s="5" t="s">
        <v>46</v>
      </c>
    </row>
    <row r="51" spans="1:12" x14ac:dyDescent="0.3">
      <c r="E51" s="3">
        <f>SUM(D38:D50)</f>
        <v>6.2179999999999991</v>
      </c>
    </row>
    <row r="52" spans="1:12" x14ac:dyDescent="0.3">
      <c r="A52" s="1" t="s">
        <v>47</v>
      </c>
      <c r="C52" s="8"/>
      <c r="D52" s="7">
        <f>SUM(D5:D50)</f>
        <v>51.289105882352935</v>
      </c>
    </row>
    <row r="53" spans="1:12" x14ac:dyDescent="0.3">
      <c r="A53" s="1"/>
      <c r="C53" s="8"/>
      <c r="D53" s="7"/>
    </row>
    <row r="54" spans="1:12" x14ac:dyDescent="0.3">
      <c r="A54" s="16" t="s">
        <v>71</v>
      </c>
    </row>
    <row r="55" spans="1:12" x14ac:dyDescent="0.3">
      <c r="A55" s="12" t="s">
        <v>82</v>
      </c>
      <c r="B55">
        <v>1</v>
      </c>
      <c r="D55" s="3">
        <v>10</v>
      </c>
      <c r="F55" t="s">
        <v>95</v>
      </c>
    </row>
    <row r="56" spans="1:12" x14ac:dyDescent="0.3">
      <c r="A56" t="s">
        <v>96</v>
      </c>
      <c r="B56">
        <v>1</v>
      </c>
      <c r="C56" s="3">
        <v>0.75</v>
      </c>
      <c r="D56" s="3">
        <f>C56/10</f>
        <v>7.4999999999999997E-2</v>
      </c>
      <c r="F56" t="s">
        <v>97</v>
      </c>
      <c r="L56" t="s">
        <v>98</v>
      </c>
    </row>
    <row r="57" spans="1:12" x14ac:dyDescent="0.3">
      <c r="A57" t="s">
        <v>48</v>
      </c>
      <c r="B57">
        <v>1</v>
      </c>
      <c r="D57" s="3">
        <v>0.5</v>
      </c>
      <c r="F57" s="11" t="s">
        <v>62</v>
      </c>
    </row>
    <row r="58" spans="1:12" x14ac:dyDescent="0.3">
      <c r="A58" t="s">
        <v>49</v>
      </c>
      <c r="B58">
        <v>2</v>
      </c>
      <c r="C58" s="3">
        <v>33.9</v>
      </c>
      <c r="D58" s="3">
        <f>3.39*2</f>
        <v>6.78</v>
      </c>
      <c r="F58" s="5" t="s">
        <v>50</v>
      </c>
    </row>
    <row r="59" spans="1:12" x14ac:dyDescent="0.3">
      <c r="A59" t="s">
        <v>51</v>
      </c>
      <c r="B59">
        <v>3</v>
      </c>
      <c r="C59" s="3">
        <v>0.63</v>
      </c>
      <c r="D59" s="3">
        <v>0.1</v>
      </c>
      <c r="F59" s="5" t="s">
        <v>52</v>
      </c>
    </row>
    <row r="60" spans="1:12" x14ac:dyDescent="0.3">
      <c r="A60" t="s">
        <v>53</v>
      </c>
      <c r="B60">
        <v>1</v>
      </c>
      <c r="D60" s="3">
        <v>0.01</v>
      </c>
      <c r="F60" s="5" t="s">
        <v>54</v>
      </c>
    </row>
    <row r="61" spans="1:12" x14ac:dyDescent="0.3">
      <c r="A61" t="s">
        <v>69</v>
      </c>
      <c r="B61">
        <v>3</v>
      </c>
      <c r="D61" s="3">
        <v>0.02</v>
      </c>
    </row>
    <row r="62" spans="1:12" x14ac:dyDescent="0.3">
      <c r="A62" t="s">
        <v>70</v>
      </c>
      <c r="B62">
        <v>1</v>
      </c>
      <c r="D62" s="3">
        <v>0.02</v>
      </c>
    </row>
    <row r="63" spans="1:12" x14ac:dyDescent="0.3">
      <c r="A63" t="s">
        <v>55</v>
      </c>
      <c r="B63">
        <v>1</v>
      </c>
      <c r="D63" s="3">
        <v>0.02</v>
      </c>
    </row>
    <row r="64" spans="1:12" x14ac:dyDescent="0.3">
      <c r="A64" t="s">
        <v>45</v>
      </c>
      <c r="B64">
        <v>3</v>
      </c>
      <c r="D64" s="3">
        <v>0.65</v>
      </c>
    </row>
    <row r="65" spans="1:8" x14ac:dyDescent="0.3">
      <c r="A65" t="s">
        <v>56</v>
      </c>
      <c r="B65">
        <v>1</v>
      </c>
      <c r="C65" s="3">
        <v>30</v>
      </c>
      <c r="D65" s="3">
        <f>30/6</f>
        <v>5</v>
      </c>
      <c r="F65" s="5" t="s">
        <v>57</v>
      </c>
    </row>
    <row r="66" spans="1:8" x14ac:dyDescent="0.3">
      <c r="A66" t="s">
        <v>93</v>
      </c>
      <c r="F66" s="15" t="s">
        <v>94</v>
      </c>
    </row>
    <row r="68" spans="1:8" x14ac:dyDescent="0.3">
      <c r="A68" s="1" t="s">
        <v>58</v>
      </c>
      <c r="C68" s="8"/>
      <c r="D68" s="7">
        <f>SUM(D55:D65)</f>
        <v>23.175000000000001</v>
      </c>
    </row>
    <row r="70" spans="1:8" x14ac:dyDescent="0.3">
      <c r="A70" s="6" t="s">
        <v>59</v>
      </c>
      <c r="C70" s="8"/>
      <c r="D70" s="8">
        <f>D52+D68</f>
        <v>74.464105882352939</v>
      </c>
    </row>
    <row r="71" spans="1:8" x14ac:dyDescent="0.3">
      <c r="H71" s="14"/>
    </row>
  </sheetData>
  <hyperlinks>
    <hyperlink ref="F58" r:id="rId1" xr:uid="{122A8662-17C7-4606-86D9-81316234E912}"/>
    <hyperlink ref="F65" r:id="rId2" xr:uid="{4E729058-86BB-4D9A-892B-FADE63E374A3}"/>
    <hyperlink ref="G8" r:id="rId3" xr:uid="{5FAE127A-429B-428A-A60A-F51023C0F3AF}"/>
    <hyperlink ref="G28" r:id="rId4" xr:uid="{692BDB89-4430-4A7B-9422-F90F4ADF390C}"/>
    <hyperlink ref="G29" r:id="rId5" xr:uid="{88B13945-4495-4F46-BBC0-01A3205C6FD4}"/>
    <hyperlink ref="G26" r:id="rId6" xr:uid="{81D67916-BF27-40ED-AA4E-0C46CFB56F6A}"/>
    <hyperlink ref="G20" r:id="rId7" xr:uid="{41AFC86D-B389-4F88-893B-6257DF66B17C}"/>
    <hyperlink ref="G21" r:id="rId8" xr:uid="{B066FD9B-BDDC-47E0-B44B-A7DC35D0DAE8}"/>
    <hyperlink ref="G23" r:id="rId9" xr:uid="{77E2791E-B27A-4236-B683-1307587ADA55}"/>
    <hyperlink ref="G24" r:id="rId10" xr:uid="{4EC4B36D-1686-4484-8E07-145B54F9811A}"/>
    <hyperlink ref="G15" r:id="rId11" xr:uid="{9DF056BE-A266-4663-8DD6-32BE3DFA0469}"/>
    <hyperlink ref="G14" r:id="rId12" xr:uid="{DAD767CF-A104-4006-834C-FED954382ED1}"/>
    <hyperlink ref="G27" r:id="rId13" xr:uid="{433F7B23-9B5C-40F2-815F-F00C3C62D325}"/>
    <hyperlink ref="G38" r:id="rId14" xr:uid="{ED1D6F43-D93E-456E-8501-A575F6E9D3F1}"/>
    <hyperlink ref="G45" r:id="rId15" xr:uid="{79919303-220D-41FD-A48A-8BF41E3A4E11}"/>
    <hyperlink ref="G39" r:id="rId16" xr:uid="{7F58CF85-0A70-44F0-A449-A0FB8086D9CB}"/>
    <hyperlink ref="G40" r:id="rId17" xr:uid="{27BC61A2-118B-450E-9B4D-20F872C7CA83}"/>
    <hyperlink ref="G41" r:id="rId18" xr:uid="{A6119B12-D190-48BC-B4B3-97DE94A8A513}"/>
    <hyperlink ref="G42" r:id="rId19" xr:uid="{40C33FBC-7AD9-4975-A6E6-22E7887D86DE}"/>
    <hyperlink ref="G43" r:id="rId20" xr:uid="{A177038D-9A65-4AF9-8633-575E4F226F2F}"/>
    <hyperlink ref="G44" r:id="rId21" xr:uid="{30264D55-EBA3-407E-9DC0-E231397618C0}"/>
    <hyperlink ref="G46" r:id="rId22" xr:uid="{8C047E8B-BA5D-421E-A6DC-A4F700695220}"/>
    <hyperlink ref="F60" r:id="rId23" xr:uid="{0E920348-ECE9-4057-BE7E-17533A326818}"/>
    <hyperlink ref="F59" r:id="rId24" xr:uid="{4B4EBB62-2CCB-48D8-A19F-6845D161C9A2}"/>
    <hyperlink ref="G50" r:id="rId25" xr:uid="{1C4BF84E-3F0B-4F1D-A3BE-55CAA0DA6F68}"/>
    <hyperlink ref="F57" r:id="rId26" xr:uid="{932AB488-4E55-403B-88C8-2DC1C78FE7CD}"/>
    <hyperlink ref="G31" r:id="rId27" xr:uid="{2044AA0B-6142-4359-8133-A2184446B242}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JL</cp:lastModifiedBy>
  <cp:revision/>
  <dcterms:created xsi:type="dcterms:W3CDTF">2021-08-20T09:59:38Z</dcterms:created>
  <dcterms:modified xsi:type="dcterms:W3CDTF">2023-09-24T13:14:55Z</dcterms:modified>
  <cp:category/>
  <cp:contentStatus/>
</cp:coreProperties>
</file>